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 activeTab="1"/>
  </bookViews>
  <sheets>
    <sheet name="FORM 1" sheetId="1" r:id="rId1"/>
    <sheet name="FORM 3" sheetId="4" r:id="rId2"/>
    <sheet name="FORM 8" sheetId="8" r:id="rId3"/>
    <sheet name="FORM 11" sheetId="9" r:id="rId4"/>
    <sheet name="Calculations" sheetId="2" r:id="rId5"/>
  </sheets>
  <calcPr calcId="152511"/>
</workbook>
</file>

<file path=xl/calcChain.xml><?xml version="1.0" encoding="utf-8"?>
<calcChain xmlns="http://schemas.openxmlformats.org/spreadsheetml/2006/main">
  <c r="I44" i="2" l="1"/>
  <c r="M24" i="2" l="1"/>
  <c r="M25" i="2" s="1"/>
  <c r="I54" i="2" l="1"/>
  <c r="G54" i="2" l="1"/>
  <c r="G55" i="2"/>
  <c r="H55" i="2"/>
  <c r="I55" i="2"/>
  <c r="C42" i="2" l="1"/>
  <c r="D42" i="2"/>
  <c r="D43" i="2" s="1"/>
  <c r="E42" i="2"/>
  <c r="E43" i="2" s="1"/>
  <c r="C32" i="2"/>
  <c r="D32" i="2"/>
  <c r="C22" i="2"/>
  <c r="D22" i="2"/>
  <c r="C19" i="2"/>
  <c r="C21" i="2" s="1"/>
  <c r="D19" i="2"/>
  <c r="O3" i="2"/>
  <c r="C11" i="2"/>
  <c r="C13" i="2" s="1"/>
  <c r="D11" i="2"/>
  <c r="D31" i="2" s="1"/>
  <c r="C14" i="2" l="1"/>
  <c r="C23" i="2" s="1"/>
  <c r="C24" i="2" s="1"/>
  <c r="C25" i="2" s="1"/>
  <c r="C27" i="2" s="1"/>
  <c r="C31" i="2"/>
  <c r="C33" i="2" s="1"/>
  <c r="C34" i="2" s="1"/>
  <c r="C38" i="2" s="1"/>
  <c r="C15" i="2"/>
  <c r="D33" i="2"/>
  <c r="D34" i="2" s="1"/>
  <c r="D38" i="2" s="1"/>
  <c r="D14" i="2"/>
  <c r="D23" i="2" s="1"/>
  <c r="D13" i="2"/>
  <c r="O15" i="2"/>
  <c r="O11" i="2"/>
  <c r="D15" i="2" l="1"/>
  <c r="D20" i="2"/>
  <c r="D21" i="2" s="1"/>
  <c r="D24" i="2" s="1"/>
  <c r="D25" i="2" s="1"/>
  <c r="D27" i="2" s="1"/>
  <c r="E20" i="2" l="1"/>
  <c r="E32" i="2"/>
  <c r="E22" i="2"/>
  <c r="E19" i="2"/>
  <c r="E11" i="2"/>
  <c r="N12" i="2"/>
  <c r="E13" i="2" l="1"/>
  <c r="E14" i="2"/>
  <c r="E15" i="2" s="1"/>
  <c r="E21" i="2"/>
  <c r="E31" i="2"/>
  <c r="E33" i="2" s="1"/>
  <c r="E34" i="2" s="1"/>
  <c r="E38" i="2" s="1"/>
  <c r="H56" i="2"/>
  <c r="H54" i="2"/>
  <c r="G56" i="2"/>
  <c r="E23" i="2" l="1"/>
  <c r="E24" i="2" s="1"/>
  <c r="E25" i="2" s="1"/>
  <c r="E27" i="2" s="1"/>
  <c r="F20" i="2"/>
  <c r="H57" i="2"/>
  <c r="G57" i="2"/>
  <c r="F66" i="2" s="1"/>
  <c r="F42" i="2" s="1"/>
  <c r="G66" i="2" l="1"/>
  <c r="G42" i="2" s="1"/>
  <c r="H43" i="2"/>
  <c r="I57" i="2"/>
  <c r="H66" i="2" s="1"/>
  <c r="H42" i="2" s="1"/>
  <c r="H45" i="2" l="1"/>
  <c r="C13" i="9"/>
  <c r="C11" i="9"/>
  <c r="B15" i="8"/>
  <c r="B14" i="8"/>
  <c r="B13" i="8"/>
  <c r="D15" i="1" l="1"/>
  <c r="C9" i="9"/>
  <c r="G43" i="2"/>
  <c r="G45" i="2" s="1"/>
  <c r="G47" i="2" s="1"/>
  <c r="G65" i="2" s="1"/>
  <c r="F43" i="2"/>
  <c r="F45" i="2" s="1"/>
  <c r="F47" i="2" s="1"/>
  <c r="F65" i="2" s="1"/>
  <c r="O2" i="2"/>
  <c r="C10" i="9" l="1"/>
  <c r="G32" i="2"/>
  <c r="H32" i="2"/>
  <c r="B10" i="8" s="1"/>
  <c r="F32" i="2"/>
  <c r="G31" i="2"/>
  <c r="H31" i="2"/>
  <c r="B9" i="8" s="1"/>
  <c r="F31" i="2"/>
  <c r="F33" i="2" l="1"/>
  <c r="F34" i="2" s="1"/>
  <c r="F38" i="2" s="1"/>
  <c r="F64" i="2" s="1"/>
  <c r="H47" i="2"/>
  <c r="C12" i="9"/>
  <c r="H33" i="2"/>
  <c r="G33" i="2"/>
  <c r="G34" i="2" s="1"/>
  <c r="G38" i="2" s="1"/>
  <c r="G64" i="2" s="1"/>
  <c r="G22" i="2"/>
  <c r="H22" i="2"/>
  <c r="F22" i="2"/>
  <c r="G19" i="2"/>
  <c r="H19" i="2"/>
  <c r="F19" i="2"/>
  <c r="F21" i="2" l="1"/>
  <c r="H34" i="2"/>
  <c r="B11" i="8"/>
  <c r="H65" i="2"/>
  <c r="D14" i="1" s="1"/>
  <c r="C14" i="9"/>
  <c r="K2" i="2"/>
  <c r="F11" i="2"/>
  <c r="G11" i="2"/>
  <c r="F14" i="2" l="1"/>
  <c r="F15" i="2" s="1"/>
  <c r="H38" i="2"/>
  <c r="B12" i="8"/>
  <c r="G13" i="2"/>
  <c r="G14" i="2"/>
  <c r="F13" i="2"/>
  <c r="H11" i="2"/>
  <c r="H14" i="2" s="1"/>
  <c r="G20" i="2" l="1"/>
  <c r="G21" i="2" s="1"/>
  <c r="G15" i="2"/>
  <c r="H15" i="2" s="1"/>
  <c r="F23" i="2"/>
  <c r="F24" i="2" s="1"/>
  <c r="F25" i="2" s="1"/>
  <c r="F27" i="2" s="1"/>
  <c r="F62" i="2"/>
  <c r="F67" i="2" s="1"/>
  <c r="H64" i="2"/>
  <c r="D13" i="1" s="1"/>
  <c r="B16" i="8"/>
  <c r="H62" i="2"/>
  <c r="D11" i="1" s="1"/>
  <c r="H23" i="2"/>
  <c r="G62" i="2"/>
  <c r="G23" i="2"/>
  <c r="H13" i="2"/>
  <c r="J15" i="2"/>
  <c r="G24" i="2" l="1"/>
  <c r="G25" i="2" s="1"/>
  <c r="H20" i="2"/>
  <c r="H21" i="2" s="1"/>
  <c r="H24" i="2" s="1"/>
  <c r="G27" i="2" l="1"/>
  <c r="G63" i="2" s="1"/>
  <c r="G67" i="2" s="1"/>
  <c r="H25" i="2"/>
  <c r="H27" i="2" l="1"/>
  <c r="H63" i="2" s="1"/>
  <c r="D12" i="1" l="1"/>
  <c r="D16" i="1" s="1"/>
  <c r="H67" i="2"/>
</calcChain>
</file>

<file path=xl/sharedStrings.xml><?xml version="1.0" encoding="utf-8"?>
<sst xmlns="http://schemas.openxmlformats.org/spreadsheetml/2006/main" count="168" uniqueCount="101">
  <si>
    <t>SUMMARY SHEET</t>
  </si>
  <si>
    <t>Name of the Project:</t>
  </si>
  <si>
    <t>Sl.No</t>
  </si>
  <si>
    <t>Particulars</t>
  </si>
  <si>
    <t>Form No.</t>
  </si>
  <si>
    <t>2017-18</t>
  </si>
  <si>
    <t>2018-19</t>
  </si>
  <si>
    <t>Depreciation</t>
  </si>
  <si>
    <t>Interest on Loan</t>
  </si>
  <si>
    <t>Return on Equity</t>
  </si>
  <si>
    <t>Interest on Working Capital</t>
  </si>
  <si>
    <t>O &amp; M Expenses</t>
  </si>
  <si>
    <t>Total</t>
  </si>
  <si>
    <t>NA</t>
  </si>
  <si>
    <t>NORMATIVE PARAMETERS CONSIDERED FOR TARIFF CALCULATIONS</t>
  </si>
  <si>
    <t>Base Rate of Return on Equity</t>
  </si>
  <si>
    <t>Tax Rate</t>
  </si>
  <si>
    <t>Effective tax rate 1</t>
  </si>
  <si>
    <t>Normative O &amp; M per km</t>
  </si>
  <si>
    <t>Normative O &amp; M per bay</t>
  </si>
  <si>
    <t>Spares for WC as % of O &amp; M</t>
  </si>
  <si>
    <t>Receivables in Months for WC</t>
  </si>
  <si>
    <t>Unit</t>
  </si>
  <si>
    <t>%</t>
  </si>
  <si>
    <t>Rs. Lakh</t>
  </si>
  <si>
    <t>Months</t>
  </si>
  <si>
    <t>CALCULATION OF RETURN ON EQUITY</t>
  </si>
  <si>
    <t>Opening Equity</t>
  </si>
  <si>
    <t>Additions</t>
  </si>
  <si>
    <t>Closing Equity</t>
  </si>
  <si>
    <t>Average Equity</t>
  </si>
  <si>
    <t>Return on Equity (Base Rate)(%)</t>
  </si>
  <si>
    <t>Tax Rate for respective year (%)</t>
  </si>
  <si>
    <t>Rate on Return on Equity (%)</t>
  </si>
  <si>
    <t>Retutn on equity</t>
  </si>
  <si>
    <t>INTEREST ON WORKING CAPITAL</t>
  </si>
  <si>
    <t>Sl.No.</t>
  </si>
  <si>
    <t>Maintainence &amp; Spares</t>
  </si>
  <si>
    <t>Receivables</t>
  </si>
  <si>
    <t>Total Working Capital</t>
  </si>
  <si>
    <t>Rate of Interest</t>
  </si>
  <si>
    <t>Interest on working Capital</t>
  </si>
  <si>
    <t>2019-20</t>
  </si>
  <si>
    <t>Opening Gross Block</t>
  </si>
  <si>
    <t>Additional Capitalisation</t>
  </si>
  <si>
    <t>Closing Gross block</t>
  </si>
  <si>
    <t>Rate of Depreciation (%)</t>
  </si>
  <si>
    <t>Depreciable Value</t>
  </si>
  <si>
    <t>Depreciation during the year</t>
  </si>
  <si>
    <t>Cumulative Depreciation</t>
  </si>
  <si>
    <t>(In Lakhs)</t>
  </si>
  <si>
    <t>D.O.C</t>
  </si>
  <si>
    <t>Normative O&amp; M per MVA</t>
  </si>
  <si>
    <t>Gross Normative Loan</t>
  </si>
  <si>
    <t>Cumulative repayment upto previous year</t>
  </si>
  <si>
    <t>Net Loan opening</t>
  </si>
  <si>
    <t>Repayment during the year</t>
  </si>
  <si>
    <t>Net loan closing</t>
  </si>
  <si>
    <t>Average Loan</t>
  </si>
  <si>
    <t>Weighted Average rate of Interest on loan (%)</t>
  </si>
  <si>
    <t>Closing equity</t>
  </si>
  <si>
    <t>Return on Equity (Base Rate) (%)</t>
  </si>
  <si>
    <t>Interest on working capital</t>
  </si>
  <si>
    <t>O &amp; M expenses</t>
  </si>
  <si>
    <t>Maintenance Spares</t>
  </si>
  <si>
    <t>Rate of interest (%)</t>
  </si>
  <si>
    <t>Annual Transmission Charges</t>
  </si>
  <si>
    <t>Tax rate for the respective year</t>
  </si>
  <si>
    <t>Rate of Return on Equity (%)</t>
  </si>
  <si>
    <t>Bank Rate as on 01.04.2019</t>
  </si>
  <si>
    <r>
      <t xml:space="preserve">Name of the Transmission Lisensee:          Transmission Corporation of Andhra pradesh Limited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</si>
  <si>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8</t>
    </r>
  </si>
  <si>
    <r>
      <t xml:space="preserve">Name of the Region:                                                ANDHRA PRADESH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I</t>
    </r>
    <r>
      <rPr>
        <sz val="11"/>
        <color theme="1"/>
        <rFont val="Calibri"/>
        <family val="2"/>
        <scheme val="minor"/>
      </rPr>
      <t xml:space="preserve">                                </t>
    </r>
  </si>
  <si>
    <r>
      <t xml:space="preserve">Name of the Region:                                                ANDHRA PRADESH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3</t>
    </r>
  </si>
  <si>
    <r>
      <t xml:space="preserve">Name of the Transmission Lisensee:          Transmission Corporation of Andhra pradesh Limited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</si>
  <si>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Region:                                          ANDHRA PRADESH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FORM 11</t>
    </r>
  </si>
  <si>
    <t>Pro rata percentage</t>
  </si>
  <si>
    <t>Sl. No.</t>
  </si>
  <si>
    <r>
      <t xml:space="preserve">Name of the Transmission Lisensee:                Transmission Corporation of Andhra pradesh Limited                     </t>
    </r>
    <r>
      <rPr>
        <b/>
        <sz val="11"/>
        <color theme="1"/>
        <rFont val="Calibri"/>
        <family val="2"/>
        <scheme val="minor"/>
      </rPr>
      <t>PART III</t>
    </r>
  </si>
  <si>
    <r>
      <t xml:space="preserve">Name of the Transmission Lisensee:                Transmission Corporation of Andhra pradesh Limited                             </t>
    </r>
    <r>
      <rPr>
        <b/>
        <sz val="11"/>
        <color theme="1"/>
        <rFont val="Calibri"/>
        <family val="2"/>
        <scheme val="minor"/>
      </rPr>
      <t>PART III</t>
    </r>
  </si>
  <si>
    <t>Norms for O&amp;M Per Bay</t>
  </si>
  <si>
    <t>Norms for O&amp;M Per Km</t>
  </si>
  <si>
    <t>D/C</t>
  </si>
  <si>
    <t>Norms for O&amp;M Per MVA (PTR)</t>
  </si>
  <si>
    <t>No. of Bays</t>
  </si>
  <si>
    <t>MVA Capacity</t>
  </si>
  <si>
    <t xml:space="preserve">O &amp; M for line </t>
  </si>
  <si>
    <t>Total O &amp; M expenses</t>
  </si>
  <si>
    <t>2016-17</t>
  </si>
  <si>
    <t>220KV SULLURPETA-NELLORE(400KV MANUBOLU) DC LINE</t>
  </si>
  <si>
    <t>2014-15</t>
  </si>
  <si>
    <t>2015-16</t>
  </si>
  <si>
    <t>220 kV</t>
  </si>
  <si>
    <t>220KV+400KV</t>
  </si>
  <si>
    <t>Total expenditure incurred for the line,2Nos bays at Manibolu and  2Nos bays at Sullurpet = Rs 512994242.00</t>
  </si>
  <si>
    <t>Total expenditure incurred for the line excluding,2Nos bays at Manibolu and  2Nos bays at Sullurpet =
 Rs 462369712.00</t>
  </si>
  <si>
    <r>
      <t xml:space="preserve">Name of the Transmission Element:                 </t>
    </r>
    <r>
      <rPr>
        <b/>
        <sz val="11"/>
        <rFont val="Calibri"/>
        <family val="2"/>
        <scheme val="minor"/>
      </rPr>
      <t>Asset-XX &amp; XXI : 220KV SULLURPETA - NELLORE (400KV MANUBOLU) DC LINE</t>
    </r>
  </si>
  <si>
    <r>
      <t xml:space="preserve">Name of the Transmission Element:             </t>
    </r>
    <r>
      <rPr>
        <b/>
        <sz val="11"/>
        <rFont val="Calibri"/>
        <family val="2"/>
        <scheme val="minor"/>
      </rPr>
      <t xml:space="preserve">   Asset-XX &amp; XXI : 220KV SULLURPETA - NELLORE (400KV MANUBOLU) DC LINE</t>
    </r>
  </si>
  <si>
    <r>
      <t xml:space="preserve">Name of the Transmission Element:               </t>
    </r>
    <r>
      <rPr>
        <b/>
        <sz val="11"/>
        <color theme="1"/>
        <rFont val="Calibri"/>
        <family val="2"/>
        <scheme val="minor"/>
      </rPr>
      <t xml:space="preserve">  Asset-XX &amp; XXI : 220KV SULLURPETA - NELLORE (400KV MANUBOLU) DC LINE</t>
    </r>
  </si>
  <si>
    <r>
      <t xml:space="preserve">Name of the Transmission Element:            </t>
    </r>
    <r>
      <rPr>
        <sz val="11"/>
        <color rgb="FFFF0000"/>
        <rFont val="Calibri"/>
        <family val="2"/>
        <scheme val="minor"/>
      </rPr>
      <t xml:space="preserve">  </t>
    </r>
    <r>
      <rPr>
        <b/>
        <sz val="11"/>
        <rFont val="Calibri"/>
        <family val="2"/>
        <scheme val="minor"/>
      </rPr>
      <t>Asset-XX &amp; XXI : 220KV SULLURPETA - NELLORE (400KV MANUBOLU) DC LINE</t>
    </r>
  </si>
  <si>
    <t>Annexure - XV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</si>
</sst>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0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4" fontId="0" fillId="0" borderId="0" xfId="0" applyNumberFormat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2" fontId="0" fillId="0" borderId="1" xfId="0" applyNumberFormat="1" applyBorder="1"/>
    <xf numFmtId="10" fontId="0" fillId="0" borderId="1" xfId="0" applyNumberFormat="1" applyBorder="1"/>
    <xf numFmtId="2" fontId="0" fillId="0" borderId="0" xfId="0" applyNumberFormat="1" applyBorder="1"/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/>
    <xf numFmtId="165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1" xfId="0" applyNumberFormat="1" applyFill="1" applyBorder="1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8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="115" zoomScaleNormal="100" zoomScaleSheetLayoutView="115" workbookViewId="0">
      <selection activeCell="H14" sqref="H14"/>
    </sheetView>
  </sheetViews>
  <sheetFormatPr defaultRowHeight="15" x14ac:dyDescent="0.25"/>
  <cols>
    <col min="2" max="2" width="34.7109375" customWidth="1"/>
    <col min="3" max="3" width="20.42578125" customWidth="1"/>
    <col min="4" max="4" width="54.7109375" customWidth="1"/>
  </cols>
  <sheetData>
    <row r="1" spans="1:6" s="35" customFormat="1" ht="23.25" x14ac:dyDescent="0.35">
      <c r="A1" s="57" t="s">
        <v>100</v>
      </c>
      <c r="B1" s="57"/>
      <c r="C1" s="57"/>
      <c r="D1" s="57"/>
    </row>
    <row r="2" spans="1:6" s="35" customFormat="1" x14ac:dyDescent="0.25"/>
    <row r="3" spans="1:6" x14ac:dyDescent="0.25">
      <c r="A3" s="61"/>
      <c r="B3" s="62" t="s">
        <v>0</v>
      </c>
      <c r="C3" s="63"/>
      <c r="D3" s="64"/>
    </row>
    <row r="4" spans="1:6" x14ac:dyDescent="0.25">
      <c r="A4" s="61"/>
      <c r="B4" s="65"/>
      <c r="C4" s="66"/>
      <c r="D4" s="67"/>
    </row>
    <row r="5" spans="1:6" x14ac:dyDescent="0.25">
      <c r="A5" s="61"/>
      <c r="B5" s="68" t="s">
        <v>79</v>
      </c>
      <c r="C5" s="69"/>
      <c r="D5" s="70"/>
      <c r="E5" s="1"/>
      <c r="F5" s="1"/>
    </row>
    <row r="6" spans="1:6" x14ac:dyDescent="0.25">
      <c r="A6" s="61"/>
      <c r="B6" s="68" t="s">
        <v>72</v>
      </c>
      <c r="C6" s="69"/>
      <c r="D6" s="70"/>
    </row>
    <row r="7" spans="1:6" x14ac:dyDescent="0.25">
      <c r="A7" s="61"/>
      <c r="B7" s="68" t="s">
        <v>1</v>
      </c>
      <c r="C7" s="69"/>
      <c r="D7" s="70"/>
    </row>
    <row r="8" spans="1:6" x14ac:dyDescent="0.25">
      <c r="A8" s="61"/>
      <c r="B8" s="58" t="s">
        <v>96</v>
      </c>
      <c r="C8" s="59"/>
      <c r="D8" s="60"/>
    </row>
    <row r="9" spans="1:6" x14ac:dyDescent="0.25">
      <c r="A9" s="18" t="s">
        <v>2</v>
      </c>
      <c r="B9" s="18" t="s">
        <v>3</v>
      </c>
      <c r="C9" s="18" t="s">
        <v>4</v>
      </c>
      <c r="D9" s="18" t="s">
        <v>42</v>
      </c>
    </row>
    <row r="10" spans="1:6" x14ac:dyDescent="0.25">
      <c r="A10" s="2"/>
      <c r="B10" s="2"/>
      <c r="C10" s="2"/>
      <c r="D10" s="7"/>
    </row>
    <row r="11" spans="1:6" x14ac:dyDescent="0.25">
      <c r="A11" s="2">
        <v>1</v>
      </c>
      <c r="B11" s="4" t="s">
        <v>7</v>
      </c>
      <c r="C11" s="2"/>
      <c r="D11" s="13">
        <f>Calculations!H62</f>
        <v>270.86083199999996</v>
      </c>
    </row>
    <row r="12" spans="1:6" x14ac:dyDescent="0.25">
      <c r="A12" s="2">
        <v>2</v>
      </c>
      <c r="B12" s="4" t="s">
        <v>8</v>
      </c>
      <c r="C12" s="2" t="s">
        <v>13</v>
      </c>
      <c r="D12" s="13">
        <f>Calculations!H63</f>
        <v>233.54738559228491</v>
      </c>
    </row>
    <row r="13" spans="1:6" x14ac:dyDescent="0.25">
      <c r="A13" s="2">
        <v>3</v>
      </c>
      <c r="B13" s="4" t="s">
        <v>9</v>
      </c>
      <c r="C13" s="2">
        <v>8</v>
      </c>
      <c r="D13" s="13">
        <f>Calculations!H64</f>
        <v>366.73941059999999</v>
      </c>
    </row>
    <row r="14" spans="1:6" x14ac:dyDescent="0.25">
      <c r="A14" s="2">
        <v>4</v>
      </c>
      <c r="B14" s="4" t="s">
        <v>10</v>
      </c>
      <c r="C14" s="2">
        <v>11</v>
      </c>
      <c r="D14" s="13">
        <f>Calculations!H65</f>
        <v>20.038703487249997</v>
      </c>
    </row>
    <row r="15" spans="1:6" x14ac:dyDescent="0.25">
      <c r="A15" s="2">
        <v>5</v>
      </c>
      <c r="B15" s="4" t="s">
        <v>11</v>
      </c>
      <c r="C15" s="2">
        <v>3</v>
      </c>
      <c r="D15" s="13">
        <f>Calculations!H66</f>
        <v>224.15253000000001</v>
      </c>
    </row>
    <row r="16" spans="1:6" x14ac:dyDescent="0.25">
      <c r="A16" s="2">
        <v>6</v>
      </c>
      <c r="B16" s="5" t="s">
        <v>12</v>
      </c>
      <c r="C16" s="2"/>
      <c r="D16" s="13">
        <f>SUM(D11:D15)</f>
        <v>1115.3388616795348</v>
      </c>
    </row>
  </sheetData>
  <mergeCells count="8">
    <mergeCell ref="A1:D1"/>
    <mergeCell ref="B8:D8"/>
    <mergeCell ref="A3:A8"/>
    <mergeCell ref="B3:D3"/>
    <mergeCell ref="B4:D4"/>
    <mergeCell ref="B5:D5"/>
    <mergeCell ref="B6:D6"/>
    <mergeCell ref="B7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view="pageBreakPreview" topLeftCell="B1" zoomScale="115" zoomScaleNormal="100" zoomScaleSheetLayoutView="115" workbookViewId="0">
      <selection activeCell="G11" sqref="G11"/>
    </sheetView>
  </sheetViews>
  <sheetFormatPr defaultRowHeight="15" x14ac:dyDescent="0.25"/>
  <cols>
    <col min="1" max="1" width="0" hidden="1" customWidth="1"/>
    <col min="2" max="2" width="6.85546875" bestFit="1" customWidth="1"/>
    <col min="3" max="3" width="42.42578125" customWidth="1"/>
    <col min="4" max="4" width="25.28515625" customWidth="1"/>
    <col min="5" max="5" width="45.85546875" customWidth="1"/>
  </cols>
  <sheetData>
    <row r="1" spans="1:7" x14ac:dyDescent="0.25">
      <c r="A1" s="61"/>
      <c r="B1" s="74"/>
      <c r="C1" s="62" t="s">
        <v>14</v>
      </c>
      <c r="D1" s="63"/>
      <c r="E1" s="64"/>
    </row>
    <row r="2" spans="1:7" x14ac:dyDescent="0.25">
      <c r="A2" s="61"/>
      <c r="B2" s="75"/>
      <c r="C2" s="65"/>
      <c r="D2" s="66"/>
      <c r="E2" s="67"/>
    </row>
    <row r="3" spans="1:7" x14ac:dyDescent="0.25">
      <c r="A3" s="61"/>
      <c r="B3" s="75"/>
      <c r="C3" s="68" t="s">
        <v>78</v>
      </c>
      <c r="D3" s="69"/>
      <c r="E3" s="70"/>
      <c r="F3" s="1"/>
      <c r="G3" s="1"/>
    </row>
    <row r="4" spans="1:7" x14ac:dyDescent="0.25">
      <c r="A4" s="61"/>
      <c r="B4" s="75"/>
      <c r="C4" s="68" t="s">
        <v>73</v>
      </c>
      <c r="D4" s="69"/>
      <c r="E4" s="70"/>
    </row>
    <row r="5" spans="1:7" x14ac:dyDescent="0.25">
      <c r="A5" s="61"/>
      <c r="B5" s="75"/>
      <c r="C5" s="68" t="s">
        <v>1</v>
      </c>
      <c r="D5" s="69"/>
      <c r="E5" s="70"/>
    </row>
    <row r="6" spans="1:7" x14ac:dyDescent="0.25">
      <c r="A6" s="61"/>
      <c r="B6" s="76"/>
      <c r="C6" s="71" t="s">
        <v>97</v>
      </c>
      <c r="D6" s="72"/>
      <c r="E6" s="73"/>
    </row>
    <row r="7" spans="1:7" x14ac:dyDescent="0.25">
      <c r="A7" s="2" t="s">
        <v>2</v>
      </c>
      <c r="B7" s="18" t="s">
        <v>77</v>
      </c>
      <c r="C7" s="18" t="s">
        <v>3</v>
      </c>
      <c r="D7" s="18" t="s">
        <v>22</v>
      </c>
      <c r="E7" s="18" t="s">
        <v>42</v>
      </c>
    </row>
    <row r="8" spans="1:7" x14ac:dyDescent="0.25">
      <c r="A8" s="2"/>
      <c r="B8" s="29"/>
      <c r="C8" s="3"/>
      <c r="D8" s="3"/>
      <c r="E8" s="29"/>
    </row>
    <row r="9" spans="1:7" x14ac:dyDescent="0.25">
      <c r="A9" s="2">
        <v>1</v>
      </c>
      <c r="B9" s="29">
        <v>1</v>
      </c>
      <c r="C9" s="4" t="s">
        <v>15</v>
      </c>
      <c r="D9" s="3" t="s">
        <v>23</v>
      </c>
      <c r="E9" s="6">
        <v>15.5</v>
      </c>
    </row>
    <row r="10" spans="1:7" x14ac:dyDescent="0.25">
      <c r="A10" s="2">
        <v>2</v>
      </c>
      <c r="B10" s="29">
        <v>2</v>
      </c>
      <c r="C10" s="4" t="s">
        <v>16</v>
      </c>
      <c r="D10" s="3" t="s">
        <v>23</v>
      </c>
      <c r="E10" s="6">
        <v>30</v>
      </c>
    </row>
    <row r="11" spans="1:7" x14ac:dyDescent="0.25">
      <c r="A11" s="2">
        <v>3</v>
      </c>
      <c r="B11" s="29">
        <v>3</v>
      </c>
      <c r="C11" s="4" t="s">
        <v>17</v>
      </c>
      <c r="D11" s="3" t="s">
        <v>23</v>
      </c>
      <c r="E11" s="6">
        <v>34.944000000000003</v>
      </c>
    </row>
    <row r="12" spans="1:7" x14ac:dyDescent="0.25">
      <c r="A12" s="2">
        <v>5</v>
      </c>
      <c r="B12" s="29">
        <v>4</v>
      </c>
      <c r="C12" s="4" t="s">
        <v>18</v>
      </c>
      <c r="D12" s="3" t="s">
        <v>24</v>
      </c>
      <c r="E12" s="6">
        <v>0.88100000000000001</v>
      </c>
    </row>
    <row r="13" spans="1:7" x14ac:dyDescent="0.25">
      <c r="A13" s="2">
        <v>6</v>
      </c>
      <c r="B13" s="29">
        <v>5</v>
      </c>
      <c r="C13" s="4" t="s">
        <v>19</v>
      </c>
      <c r="D13" s="3" t="s">
        <v>24</v>
      </c>
      <c r="E13" s="12">
        <v>22.51</v>
      </c>
    </row>
    <row r="14" spans="1:7" x14ac:dyDescent="0.25">
      <c r="A14" s="14"/>
      <c r="B14" s="29">
        <v>6</v>
      </c>
      <c r="C14" s="4" t="s">
        <v>52</v>
      </c>
      <c r="D14" s="7"/>
      <c r="E14" s="6">
        <v>0.245</v>
      </c>
    </row>
    <row r="15" spans="1:7" x14ac:dyDescent="0.25">
      <c r="B15" s="29">
        <v>7</v>
      </c>
      <c r="C15" s="8" t="s">
        <v>20</v>
      </c>
      <c r="D15" s="9" t="s">
        <v>23</v>
      </c>
      <c r="E15" s="32">
        <v>15</v>
      </c>
    </row>
    <row r="16" spans="1:7" x14ac:dyDescent="0.25">
      <c r="B16" s="29">
        <v>8</v>
      </c>
      <c r="C16" s="8" t="s">
        <v>21</v>
      </c>
      <c r="D16" s="9" t="s">
        <v>25</v>
      </c>
      <c r="E16" s="31">
        <v>1.5</v>
      </c>
    </row>
    <row r="17" spans="2:5" x14ac:dyDescent="0.25">
      <c r="B17" s="29">
        <v>9</v>
      </c>
      <c r="C17" s="8" t="s">
        <v>69</v>
      </c>
      <c r="D17" s="9" t="s">
        <v>23</v>
      </c>
      <c r="E17" s="13">
        <v>8.5500000000000007</v>
      </c>
    </row>
  </sheetData>
  <mergeCells count="8">
    <mergeCell ref="A1:A6"/>
    <mergeCell ref="C1:E1"/>
    <mergeCell ref="C2:E2"/>
    <mergeCell ref="C3:E3"/>
    <mergeCell ref="C4:E4"/>
    <mergeCell ref="C5:E5"/>
    <mergeCell ref="C6:E6"/>
    <mergeCell ref="B1:B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BreakPreview" zoomScaleNormal="100" zoomScaleSheetLayoutView="100" workbookViewId="0">
      <selection activeCell="F16" sqref="F16"/>
    </sheetView>
  </sheetViews>
  <sheetFormatPr defaultRowHeight="15" x14ac:dyDescent="0.25"/>
  <cols>
    <col min="1" max="1" width="43.5703125" customWidth="1"/>
    <col min="2" max="2" width="67.7109375" customWidth="1"/>
  </cols>
  <sheetData>
    <row r="1" spans="1:4" x14ac:dyDescent="0.25">
      <c r="A1" s="62" t="s">
        <v>26</v>
      </c>
      <c r="B1" s="64"/>
    </row>
    <row r="2" spans="1:4" x14ac:dyDescent="0.25">
      <c r="A2" s="65"/>
      <c r="B2" s="67"/>
    </row>
    <row r="3" spans="1:4" x14ac:dyDescent="0.25">
      <c r="A3" s="68" t="s">
        <v>70</v>
      </c>
      <c r="B3" s="70"/>
      <c r="C3" s="1"/>
      <c r="D3" s="1"/>
    </row>
    <row r="4" spans="1:4" x14ac:dyDescent="0.25">
      <c r="A4" s="68" t="s">
        <v>71</v>
      </c>
      <c r="B4" s="70"/>
    </row>
    <row r="5" spans="1:4" x14ac:dyDescent="0.25">
      <c r="A5" s="68" t="s">
        <v>1</v>
      </c>
      <c r="B5" s="70"/>
    </row>
    <row r="6" spans="1:4" x14ac:dyDescent="0.25">
      <c r="A6" s="77" t="s">
        <v>98</v>
      </c>
      <c r="B6" s="78"/>
    </row>
    <row r="7" spans="1:4" x14ac:dyDescent="0.25">
      <c r="A7" s="18" t="s">
        <v>3</v>
      </c>
      <c r="B7" s="18" t="s">
        <v>42</v>
      </c>
    </row>
    <row r="8" spans="1:4" x14ac:dyDescent="0.25">
      <c r="A8" s="3"/>
      <c r="B8" s="29"/>
    </row>
    <row r="9" spans="1:4" x14ac:dyDescent="0.25">
      <c r="A9" s="4" t="s">
        <v>27</v>
      </c>
      <c r="B9" s="12">
        <f>Calculations!H31</f>
        <v>1538.9819999999997</v>
      </c>
    </row>
    <row r="10" spans="1:4" x14ac:dyDescent="0.25">
      <c r="A10" s="4" t="s">
        <v>28</v>
      </c>
      <c r="B10" s="12">
        <f>Calculations!H32</f>
        <v>0</v>
      </c>
    </row>
    <row r="11" spans="1:4" x14ac:dyDescent="0.25">
      <c r="A11" s="4" t="s">
        <v>29</v>
      </c>
      <c r="B11" s="12">
        <f>Calculations!H33</f>
        <v>1538.9819999999997</v>
      </c>
    </row>
    <row r="12" spans="1:4" x14ac:dyDescent="0.25">
      <c r="A12" s="4" t="s">
        <v>30</v>
      </c>
      <c r="B12" s="12">
        <f>Calculations!H34</f>
        <v>1538.9819999999997</v>
      </c>
    </row>
    <row r="13" spans="1:4" x14ac:dyDescent="0.25">
      <c r="A13" s="4" t="s">
        <v>31</v>
      </c>
      <c r="B13" s="15">
        <f>Calculations!H35</f>
        <v>0.155</v>
      </c>
    </row>
    <row r="14" spans="1:4" x14ac:dyDescent="0.25">
      <c r="A14" s="16" t="s">
        <v>32</v>
      </c>
      <c r="B14" s="15">
        <f>Calculations!H36</f>
        <v>0.34939999999999999</v>
      </c>
    </row>
    <row r="15" spans="1:4" x14ac:dyDescent="0.25">
      <c r="A15" s="8" t="s">
        <v>33</v>
      </c>
      <c r="B15" s="15">
        <f>Calculations!H37</f>
        <v>0.23830000000000001</v>
      </c>
    </row>
    <row r="16" spans="1:4" x14ac:dyDescent="0.25">
      <c r="A16" s="8" t="s">
        <v>34</v>
      </c>
      <c r="B16" s="12">
        <f>Calculations!H38</f>
        <v>366.73941059999999</v>
      </c>
    </row>
  </sheetData>
  <mergeCells count="6">
    <mergeCell ref="A6:B6"/>
    <mergeCell ref="A1:B1"/>
    <mergeCell ref="A2:B2"/>
    <mergeCell ref="A3:B3"/>
    <mergeCell ref="A4:B4"/>
    <mergeCell ref="A5:B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Normal="100" zoomScaleSheetLayoutView="100" workbookViewId="0">
      <selection activeCell="F18" sqref="F18"/>
    </sheetView>
  </sheetViews>
  <sheetFormatPr defaultRowHeight="15" x14ac:dyDescent="0.25"/>
  <cols>
    <col min="1" max="1" width="6.28515625" style="33" bestFit="1" customWidth="1"/>
    <col min="2" max="2" width="48.5703125" customWidth="1"/>
    <col min="3" max="3" width="56.140625" customWidth="1"/>
  </cols>
  <sheetData>
    <row r="1" spans="1:5" x14ac:dyDescent="0.25">
      <c r="A1" s="79"/>
      <c r="B1" s="62" t="s">
        <v>35</v>
      </c>
      <c r="C1" s="64"/>
    </row>
    <row r="2" spans="1:5" x14ac:dyDescent="0.25">
      <c r="A2" s="79"/>
      <c r="B2" s="65"/>
      <c r="C2" s="67"/>
    </row>
    <row r="3" spans="1:5" x14ac:dyDescent="0.25">
      <c r="A3" s="79"/>
      <c r="B3" s="68" t="s">
        <v>74</v>
      </c>
      <c r="C3" s="70"/>
      <c r="D3" s="1"/>
      <c r="E3" s="1"/>
    </row>
    <row r="4" spans="1:5" x14ac:dyDescent="0.25">
      <c r="A4" s="79"/>
      <c r="B4" s="68" t="s">
        <v>75</v>
      </c>
      <c r="C4" s="70"/>
    </row>
    <row r="5" spans="1:5" x14ac:dyDescent="0.25">
      <c r="A5" s="79"/>
      <c r="B5" s="68" t="s">
        <v>1</v>
      </c>
      <c r="C5" s="70"/>
    </row>
    <row r="6" spans="1:5" x14ac:dyDescent="0.25">
      <c r="A6" s="79"/>
      <c r="B6" s="68" t="s">
        <v>99</v>
      </c>
      <c r="C6" s="70"/>
    </row>
    <row r="7" spans="1:5" x14ac:dyDescent="0.25">
      <c r="A7" s="18" t="s">
        <v>36</v>
      </c>
      <c r="B7" s="18" t="s">
        <v>3</v>
      </c>
      <c r="C7" s="18" t="s">
        <v>42</v>
      </c>
    </row>
    <row r="8" spans="1:5" x14ac:dyDescent="0.25">
      <c r="A8" s="29"/>
      <c r="B8" s="3"/>
      <c r="C8" s="29"/>
    </row>
    <row r="9" spans="1:5" x14ac:dyDescent="0.25">
      <c r="A9" s="29">
        <v>1</v>
      </c>
      <c r="B9" s="4" t="s">
        <v>11</v>
      </c>
      <c r="C9" s="12">
        <f>Calculations!H42</f>
        <v>18.679377500000001</v>
      </c>
    </row>
    <row r="10" spans="1:5" x14ac:dyDescent="0.25">
      <c r="A10" s="29">
        <v>2</v>
      </c>
      <c r="B10" s="4" t="s">
        <v>37</v>
      </c>
      <c r="C10" s="12">
        <f>Calculations!H43</f>
        <v>8.236917</v>
      </c>
    </row>
    <row r="11" spans="1:5" x14ac:dyDescent="0.25">
      <c r="A11" s="29">
        <v>3</v>
      </c>
      <c r="B11" s="4" t="s">
        <v>38</v>
      </c>
      <c r="C11" s="12">
        <f>Calculations!H44</f>
        <v>139.38</v>
      </c>
    </row>
    <row r="12" spans="1:5" x14ac:dyDescent="0.25">
      <c r="A12" s="29">
        <v>4</v>
      </c>
      <c r="B12" s="4" t="s">
        <v>39</v>
      </c>
      <c r="C12" s="12">
        <f>Calculations!H45</f>
        <v>166.29629449999999</v>
      </c>
    </row>
    <row r="13" spans="1:5" x14ac:dyDescent="0.25">
      <c r="A13" s="29">
        <v>5</v>
      </c>
      <c r="B13" s="4" t="s">
        <v>40</v>
      </c>
      <c r="C13" s="15">
        <f>Calculations!H46</f>
        <v>0.1205</v>
      </c>
    </row>
    <row r="14" spans="1:5" x14ac:dyDescent="0.25">
      <c r="A14" s="29">
        <v>6</v>
      </c>
      <c r="B14" s="4" t="s">
        <v>41</v>
      </c>
      <c r="C14" s="12">
        <f>Calculations!H47</f>
        <v>20.038703487249997</v>
      </c>
    </row>
    <row r="15" spans="1:5" x14ac:dyDescent="0.25">
      <c r="B15" s="10"/>
      <c r="C15" s="17"/>
    </row>
    <row r="16" spans="1:5" x14ac:dyDescent="0.25">
      <c r="B16" s="10"/>
      <c r="C16" s="14"/>
    </row>
  </sheetData>
  <mergeCells count="7">
    <mergeCell ref="A1:A6"/>
    <mergeCell ref="B1:C1"/>
    <mergeCell ref="B2:C2"/>
    <mergeCell ref="B3:C3"/>
    <mergeCell ref="B4:C4"/>
    <mergeCell ref="B5:C5"/>
    <mergeCell ref="B6:C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7"/>
  <sheetViews>
    <sheetView topLeftCell="A55" workbookViewId="0">
      <selection activeCell="M56" sqref="M56"/>
    </sheetView>
  </sheetViews>
  <sheetFormatPr defaultRowHeight="15" x14ac:dyDescent="0.25"/>
  <cols>
    <col min="2" max="2" width="26.85546875" bestFit="1" customWidth="1"/>
    <col min="3" max="3" width="13" style="35" customWidth="1"/>
    <col min="4" max="4" width="11.85546875" style="35" customWidth="1"/>
    <col min="5" max="5" width="14.42578125" style="35" customWidth="1"/>
    <col min="6" max="6" width="12.28515625" bestFit="1" customWidth="1"/>
    <col min="7" max="7" width="10.140625" bestFit="1" customWidth="1"/>
    <col min="8" max="8" width="10.42578125" bestFit="1" customWidth="1"/>
    <col min="14" max="15" width="11" bestFit="1" customWidth="1"/>
    <col min="16" max="16" width="10.42578125" bestFit="1" customWidth="1"/>
  </cols>
  <sheetData>
    <row r="1" spans="2:16" x14ac:dyDescent="0.25">
      <c r="B1" t="s">
        <v>51</v>
      </c>
      <c r="H1" s="20">
        <v>41953</v>
      </c>
      <c r="N1" s="20">
        <v>41953</v>
      </c>
      <c r="O1" t="s">
        <v>76</v>
      </c>
    </row>
    <row r="2" spans="2:16" x14ac:dyDescent="0.25">
      <c r="H2" s="20">
        <v>43555</v>
      </c>
      <c r="K2">
        <f>YEARFRAC(H1,H2)</f>
        <v>4.3916666666666666</v>
      </c>
      <c r="N2" s="20">
        <v>42094</v>
      </c>
      <c r="O2">
        <f>N2-N1</f>
        <v>141</v>
      </c>
    </row>
    <row r="3" spans="2:16" x14ac:dyDescent="0.25">
      <c r="B3" s="19"/>
      <c r="C3" s="38"/>
      <c r="D3" s="38"/>
      <c r="E3" s="38"/>
      <c r="F3" s="19"/>
      <c r="G3" s="19"/>
      <c r="O3">
        <f>141/365*100</f>
        <v>38.630136986301373</v>
      </c>
    </row>
    <row r="4" spans="2:16" ht="18.75" x14ac:dyDescent="0.3">
      <c r="B4" s="80" t="s">
        <v>89</v>
      </c>
      <c r="C4" s="81"/>
      <c r="D4" s="81"/>
      <c r="E4" s="81"/>
      <c r="F4" s="81"/>
    </row>
    <row r="5" spans="2:16" s="35" customFormat="1" ht="25.5" customHeight="1" x14ac:dyDescent="0.25">
      <c r="B5" s="82" t="s">
        <v>94</v>
      </c>
      <c r="C5" s="82"/>
      <c r="D5" s="82"/>
      <c r="E5" s="82"/>
      <c r="F5" s="82"/>
      <c r="G5" s="82"/>
      <c r="H5" s="82"/>
    </row>
    <row r="6" spans="2:16" s="35" customFormat="1" ht="25.5" customHeight="1" x14ac:dyDescent="0.25">
      <c r="B6" s="83" t="s">
        <v>95</v>
      </c>
      <c r="C6" s="83"/>
      <c r="D6" s="83"/>
      <c r="E6" s="83"/>
      <c r="F6" s="83"/>
      <c r="G6" s="83"/>
      <c r="H6" s="83"/>
    </row>
    <row r="7" spans="2:16" x14ac:dyDescent="0.25">
      <c r="B7" s="38" t="s">
        <v>7</v>
      </c>
      <c r="C7" s="38"/>
      <c r="D7" s="38"/>
      <c r="H7" t="s">
        <v>50</v>
      </c>
    </row>
    <row r="8" spans="2:16" x14ac:dyDescent="0.25">
      <c r="B8" s="11"/>
      <c r="C8" s="36" t="s">
        <v>90</v>
      </c>
      <c r="D8" s="36" t="s">
        <v>91</v>
      </c>
      <c r="E8" s="54" t="s">
        <v>88</v>
      </c>
      <c r="F8" s="18" t="s">
        <v>5</v>
      </c>
      <c r="G8" s="18" t="s">
        <v>6</v>
      </c>
      <c r="H8" s="18" t="s">
        <v>42</v>
      </c>
      <c r="P8" s="20"/>
    </row>
    <row r="9" spans="2:16" x14ac:dyDescent="0.25">
      <c r="B9" s="11" t="s">
        <v>43</v>
      </c>
      <c r="C9" s="36">
        <v>5129.9399999999996</v>
      </c>
      <c r="D9" s="36">
        <v>5129.9399999999996</v>
      </c>
      <c r="E9" s="36">
        <v>5129.9399999999996</v>
      </c>
      <c r="F9" s="36">
        <v>5129.9399999999996</v>
      </c>
      <c r="G9" s="36">
        <v>5129.9399999999996</v>
      </c>
      <c r="H9" s="36">
        <v>5129.9399999999996</v>
      </c>
      <c r="P9" s="20"/>
    </row>
    <row r="10" spans="2:16" x14ac:dyDescent="0.25">
      <c r="B10" s="11" t="s">
        <v>44</v>
      </c>
      <c r="C10" s="36">
        <v>0</v>
      </c>
      <c r="D10" s="36">
        <v>0</v>
      </c>
      <c r="E10" s="36">
        <v>0</v>
      </c>
      <c r="F10" s="11">
        <v>0</v>
      </c>
      <c r="G10" s="11">
        <v>0</v>
      </c>
      <c r="H10" s="11">
        <v>0</v>
      </c>
    </row>
    <row r="11" spans="2:16" x14ac:dyDescent="0.25">
      <c r="B11" s="11" t="s">
        <v>45</v>
      </c>
      <c r="C11" s="36">
        <f t="shared" ref="C11:G11" si="0">C9+C10</f>
        <v>5129.9399999999996</v>
      </c>
      <c r="D11" s="36">
        <f t="shared" si="0"/>
        <v>5129.9399999999996</v>
      </c>
      <c r="E11" s="36">
        <f t="shared" si="0"/>
        <v>5129.9399999999996</v>
      </c>
      <c r="F11" s="11">
        <f t="shared" si="0"/>
        <v>5129.9399999999996</v>
      </c>
      <c r="G11" s="11">
        <f t="shared" si="0"/>
        <v>5129.9399999999996</v>
      </c>
      <c r="H11" s="11">
        <f>H9+H10</f>
        <v>5129.9399999999996</v>
      </c>
      <c r="O11">
        <f>147873959.56+1779940118.03+115103258.3</f>
        <v>2042917335.8899999</v>
      </c>
    </row>
    <row r="12" spans="2:16" x14ac:dyDescent="0.25">
      <c r="B12" s="11" t="s">
        <v>46</v>
      </c>
      <c r="C12" s="27">
        <v>5.28E-2</v>
      </c>
      <c r="D12" s="27">
        <v>5.28E-2</v>
      </c>
      <c r="E12" s="27">
        <v>5.28E-2</v>
      </c>
      <c r="F12" s="27">
        <v>5.28E-2</v>
      </c>
      <c r="G12" s="27">
        <v>5.28E-2</v>
      </c>
      <c r="H12" s="27">
        <v>5.28E-2</v>
      </c>
      <c r="N12">
        <f>1597475815+3000000</f>
        <v>1600475815</v>
      </c>
    </row>
    <row r="13" spans="2:16" x14ac:dyDescent="0.25">
      <c r="B13" s="11" t="s">
        <v>47</v>
      </c>
      <c r="C13" s="36">
        <f t="shared" ref="C13:D13" si="1">0.9*C11</f>
        <v>4616.9459999999999</v>
      </c>
      <c r="D13" s="36">
        <f t="shared" si="1"/>
        <v>4616.9459999999999</v>
      </c>
      <c r="E13" s="36">
        <f>0.9*E11</f>
        <v>4616.9459999999999</v>
      </c>
      <c r="F13" s="11">
        <f>0.9*F11</f>
        <v>4616.9459999999999</v>
      </c>
      <c r="G13" s="11">
        <f>0.9*G11</f>
        <v>4616.9459999999999</v>
      </c>
      <c r="H13" s="11">
        <f>0.9*H11</f>
        <v>4616.9459999999999</v>
      </c>
    </row>
    <row r="14" spans="2:16" x14ac:dyDescent="0.25">
      <c r="B14" s="11" t="s">
        <v>48</v>
      </c>
      <c r="C14" s="26">
        <f>C12*C11*O3%</f>
        <v>104.6339104438356</v>
      </c>
      <c r="D14" s="26">
        <f>D12*D11</f>
        <v>270.86083199999996</v>
      </c>
      <c r="E14" s="26">
        <f>E12*E11</f>
        <v>270.86083199999996</v>
      </c>
      <c r="F14" s="26">
        <f>F12*F11</f>
        <v>270.86083199999996</v>
      </c>
      <c r="G14" s="26">
        <f t="shared" ref="G14:H14" si="2">G12*G11</f>
        <v>270.86083199999996</v>
      </c>
      <c r="H14" s="26">
        <f t="shared" si="2"/>
        <v>270.86083199999996</v>
      </c>
    </row>
    <row r="15" spans="2:16" x14ac:dyDescent="0.25">
      <c r="B15" s="11" t="s">
        <v>49</v>
      </c>
      <c r="C15" s="26">
        <f t="shared" ref="C15" si="3">C14</f>
        <v>104.6339104438356</v>
      </c>
      <c r="D15" s="26">
        <f t="shared" ref="D15:E15" si="4">C15+D14</f>
        <v>375.49474244383555</v>
      </c>
      <c r="E15" s="26">
        <f t="shared" si="4"/>
        <v>646.35557444383551</v>
      </c>
      <c r="F15" s="26">
        <f>E15+F14</f>
        <v>917.21640644383547</v>
      </c>
      <c r="G15" s="26">
        <f t="shared" ref="G15:H15" si="5">F15+G14</f>
        <v>1188.0772384438355</v>
      </c>
      <c r="H15" s="26">
        <f t="shared" si="5"/>
        <v>1458.9380704438354</v>
      </c>
      <c r="J15">
        <f>K2*H12*H11</f>
        <v>1189.5304871999999</v>
      </c>
      <c r="O15">
        <f>2042917335.89+50624529.55</f>
        <v>2093541865.4400001</v>
      </c>
    </row>
    <row r="16" spans="2:16" x14ac:dyDescent="0.25">
      <c r="P16" s="20"/>
    </row>
    <row r="17" spans="2:16" x14ac:dyDescent="0.25">
      <c r="H17" t="s">
        <v>50</v>
      </c>
      <c r="P17" s="20"/>
    </row>
    <row r="18" spans="2:16" x14ac:dyDescent="0.25">
      <c r="B18" s="21" t="s">
        <v>8</v>
      </c>
      <c r="C18" s="39" t="s">
        <v>90</v>
      </c>
      <c r="D18" s="39" t="s">
        <v>91</v>
      </c>
      <c r="E18" s="39" t="s">
        <v>88</v>
      </c>
      <c r="F18" s="18" t="s">
        <v>5</v>
      </c>
      <c r="G18" s="18" t="s">
        <v>6</v>
      </c>
      <c r="H18" s="18" t="s">
        <v>42</v>
      </c>
    </row>
    <row r="19" spans="2:16" x14ac:dyDescent="0.25">
      <c r="B19" s="22" t="s">
        <v>53</v>
      </c>
      <c r="C19" s="26">
        <f t="shared" ref="C19:D19" si="6">0.7*C9</f>
        <v>3590.9579999999996</v>
      </c>
      <c r="D19" s="26">
        <f t="shared" si="6"/>
        <v>3590.9579999999996</v>
      </c>
      <c r="E19" s="26">
        <f>0.7*E9</f>
        <v>3590.9579999999996</v>
      </c>
      <c r="F19" s="26">
        <f>0.7*F9</f>
        <v>3590.9579999999996</v>
      </c>
      <c r="G19" s="26">
        <f>0.7*G9</f>
        <v>3590.9579999999996</v>
      </c>
      <c r="H19" s="26">
        <f>0.7*H9</f>
        <v>3590.9579999999996</v>
      </c>
    </row>
    <row r="20" spans="2:16" ht="28.5" x14ac:dyDescent="0.25">
      <c r="B20" s="22" t="s">
        <v>54</v>
      </c>
      <c r="C20" s="26">
        <v>0</v>
      </c>
      <c r="D20" s="26">
        <f t="shared" ref="D20:E20" si="7">C15</f>
        <v>104.6339104438356</v>
      </c>
      <c r="E20" s="26">
        <f t="shared" si="7"/>
        <v>375.49474244383555</v>
      </c>
      <c r="F20" s="26">
        <f>E15</f>
        <v>646.35557444383551</v>
      </c>
      <c r="G20" s="26">
        <f>F15</f>
        <v>917.21640644383547</v>
      </c>
      <c r="H20" s="26">
        <f>G15</f>
        <v>1188.0772384438355</v>
      </c>
    </row>
    <row r="21" spans="2:16" x14ac:dyDescent="0.25">
      <c r="B21" s="22" t="s">
        <v>55</v>
      </c>
      <c r="C21" s="26">
        <f t="shared" ref="C21:E21" si="8">C19-C20</f>
        <v>3590.9579999999996</v>
      </c>
      <c r="D21" s="26">
        <f t="shared" si="8"/>
        <v>3486.3240895561639</v>
      </c>
      <c r="E21" s="26">
        <f t="shared" si="8"/>
        <v>3215.4632575561641</v>
      </c>
      <c r="F21" s="26">
        <f>F19-F20</f>
        <v>2944.6024255561642</v>
      </c>
      <c r="G21" s="26">
        <f t="shared" ref="G21:H21" si="9">G19-G20</f>
        <v>2673.7415935561639</v>
      </c>
      <c r="H21" s="26">
        <f t="shared" si="9"/>
        <v>2402.8807615561641</v>
      </c>
    </row>
    <row r="22" spans="2:16" x14ac:dyDescent="0.25">
      <c r="B22" s="22" t="s">
        <v>28</v>
      </c>
      <c r="C22" s="26">
        <f t="shared" ref="C22:D22" si="10">C10*0.7</f>
        <v>0</v>
      </c>
      <c r="D22" s="26">
        <f t="shared" si="10"/>
        <v>0</v>
      </c>
      <c r="E22" s="26">
        <f>E10*0.7</f>
        <v>0</v>
      </c>
      <c r="F22" s="26">
        <f>F10*0.7</f>
        <v>0</v>
      </c>
      <c r="G22" s="26">
        <f>G10*0.7</f>
        <v>0</v>
      </c>
      <c r="H22" s="26">
        <f>H10*0.7</f>
        <v>0</v>
      </c>
      <c r="M22" s="20">
        <v>43555</v>
      </c>
    </row>
    <row r="23" spans="2:16" x14ac:dyDescent="0.25">
      <c r="B23" s="22" t="s">
        <v>56</v>
      </c>
      <c r="C23" s="26">
        <f t="shared" ref="C23:D23" si="11">C14</f>
        <v>104.6339104438356</v>
      </c>
      <c r="D23" s="26">
        <f t="shared" si="11"/>
        <v>270.86083199999996</v>
      </c>
      <c r="E23" s="26">
        <f>E14</f>
        <v>270.86083199999996</v>
      </c>
      <c r="F23" s="26">
        <f>F14</f>
        <v>270.86083199999996</v>
      </c>
      <c r="G23" s="26">
        <f t="shared" ref="G23:H23" si="12">G14</f>
        <v>270.86083199999996</v>
      </c>
      <c r="H23" s="26">
        <f t="shared" si="12"/>
        <v>270.86083199999996</v>
      </c>
      <c r="M23" s="20">
        <v>42303</v>
      </c>
    </row>
    <row r="24" spans="2:16" x14ac:dyDescent="0.25">
      <c r="B24" s="22" t="s">
        <v>57</v>
      </c>
      <c r="C24" s="26">
        <f t="shared" ref="C24:D24" si="13">C21-C23</f>
        <v>3486.3240895561639</v>
      </c>
      <c r="D24" s="26">
        <f t="shared" si="13"/>
        <v>3215.4632575561641</v>
      </c>
      <c r="E24" s="26">
        <f>E21-E23</f>
        <v>2944.6024255561642</v>
      </c>
      <c r="F24" s="26">
        <f>F21-F23</f>
        <v>2673.7415935561644</v>
      </c>
      <c r="G24" s="26">
        <f t="shared" ref="G24:H24" si="14">G21-G23</f>
        <v>2402.8807615561641</v>
      </c>
      <c r="H24" s="26">
        <f t="shared" si="14"/>
        <v>2132.0199295561642</v>
      </c>
      <c r="M24">
        <f>M22-M23</f>
        <v>1252</v>
      </c>
    </row>
    <row r="25" spans="2:16" x14ac:dyDescent="0.25">
      <c r="B25" s="22" t="s">
        <v>58</v>
      </c>
      <c r="C25" s="26">
        <f t="shared" ref="C25:D25" si="15">(C21+C24)/2</f>
        <v>3538.6410447780818</v>
      </c>
      <c r="D25" s="26">
        <f t="shared" si="15"/>
        <v>3350.8936735561638</v>
      </c>
      <c r="E25" s="26">
        <f>(E21+E24)/2</f>
        <v>3080.0328415561644</v>
      </c>
      <c r="F25" s="26">
        <f>(F21+F24)/2</f>
        <v>2809.1720095561641</v>
      </c>
      <c r="G25" s="26">
        <f t="shared" ref="G25" si="16">(G21+G24)/2</f>
        <v>2538.3111775561638</v>
      </c>
      <c r="H25" s="26">
        <f>AVERAGE(H21,H24)</f>
        <v>2267.4503455561644</v>
      </c>
      <c r="M25">
        <f>M24/365</f>
        <v>3.43013698630137</v>
      </c>
    </row>
    <row r="26" spans="2:16" ht="28.5" x14ac:dyDescent="0.25">
      <c r="B26" s="22" t="s">
        <v>59</v>
      </c>
      <c r="C26" s="27">
        <v>0.104</v>
      </c>
      <c r="D26" s="27">
        <v>0.104</v>
      </c>
      <c r="E26" s="27">
        <v>0.104</v>
      </c>
      <c r="F26" s="27">
        <v>0.104</v>
      </c>
      <c r="G26" s="27">
        <v>0.1037</v>
      </c>
      <c r="H26" s="27">
        <v>0.10299999999999999</v>
      </c>
    </row>
    <row r="27" spans="2:16" x14ac:dyDescent="0.25">
      <c r="B27" s="22" t="s">
        <v>8</v>
      </c>
      <c r="C27" s="26">
        <f t="shared" ref="C27:D27" si="17">C26*C25</f>
        <v>368.01866865692051</v>
      </c>
      <c r="D27" s="26">
        <f t="shared" si="17"/>
        <v>348.49294204984102</v>
      </c>
      <c r="E27" s="26">
        <f>E26*E25</f>
        <v>320.32341552184107</v>
      </c>
      <c r="F27" s="26">
        <f>F26*F25</f>
        <v>292.15388899384106</v>
      </c>
      <c r="G27" s="26">
        <f t="shared" ref="G27:H27" si="18">G26*G25</f>
        <v>263.22286911257419</v>
      </c>
      <c r="H27" s="26">
        <f t="shared" si="18"/>
        <v>233.54738559228491</v>
      </c>
    </row>
    <row r="28" spans="2:16" x14ac:dyDescent="0.25">
      <c r="B28" s="25"/>
      <c r="C28" s="25"/>
      <c r="D28" s="25"/>
      <c r="E28" s="25"/>
      <c r="F28" s="28"/>
      <c r="G28" s="28"/>
      <c r="H28" s="28"/>
    </row>
    <row r="29" spans="2:16" x14ac:dyDescent="0.25">
      <c r="H29" t="s">
        <v>50</v>
      </c>
    </row>
    <row r="30" spans="2:16" x14ac:dyDescent="0.25">
      <c r="B30" s="21" t="s">
        <v>9</v>
      </c>
      <c r="C30" s="55" t="s">
        <v>90</v>
      </c>
      <c r="D30" s="55" t="s">
        <v>91</v>
      </c>
      <c r="E30" s="55" t="s">
        <v>88</v>
      </c>
      <c r="F30" s="18" t="s">
        <v>5</v>
      </c>
      <c r="G30" s="18" t="s">
        <v>6</v>
      </c>
      <c r="H30" s="18" t="s">
        <v>42</v>
      </c>
    </row>
    <row r="31" spans="2:16" x14ac:dyDescent="0.25">
      <c r="B31" s="22" t="s">
        <v>27</v>
      </c>
      <c r="C31" s="26">
        <f t="shared" ref="C31:D31" si="19">30%*C11</f>
        <v>1538.9819999999997</v>
      </c>
      <c r="D31" s="26">
        <f t="shared" si="19"/>
        <v>1538.9819999999997</v>
      </c>
      <c r="E31" s="26">
        <f>30%*E11</f>
        <v>1538.9819999999997</v>
      </c>
      <c r="F31" s="26">
        <f>30%*F9</f>
        <v>1538.9819999999997</v>
      </c>
      <c r="G31" s="26">
        <f>30%*G9</f>
        <v>1538.9819999999997</v>
      </c>
      <c r="H31" s="26">
        <f>30%*H9</f>
        <v>1538.9819999999997</v>
      </c>
    </row>
    <row r="32" spans="2:16" x14ac:dyDescent="0.25">
      <c r="B32" s="22" t="s">
        <v>28</v>
      </c>
      <c r="C32" s="26">
        <f t="shared" ref="C32:H32" si="20">C10*0.3</f>
        <v>0</v>
      </c>
      <c r="D32" s="26">
        <f t="shared" si="20"/>
        <v>0</v>
      </c>
      <c r="E32" s="26">
        <f t="shared" si="20"/>
        <v>0</v>
      </c>
      <c r="F32" s="26">
        <f t="shared" si="20"/>
        <v>0</v>
      </c>
      <c r="G32" s="26">
        <f t="shared" si="20"/>
        <v>0</v>
      </c>
      <c r="H32" s="26">
        <f t="shared" si="20"/>
        <v>0</v>
      </c>
    </row>
    <row r="33" spans="2:9" x14ac:dyDescent="0.25">
      <c r="B33" s="22" t="s">
        <v>60</v>
      </c>
      <c r="C33" s="26">
        <f t="shared" ref="C33:D33" si="21">C32+C31</f>
        <v>1538.9819999999997</v>
      </c>
      <c r="D33" s="26">
        <f t="shared" si="21"/>
        <v>1538.9819999999997</v>
      </c>
      <c r="E33" s="26">
        <f>E32+E31</f>
        <v>1538.9819999999997</v>
      </c>
      <c r="F33" s="26">
        <f>F32+F31</f>
        <v>1538.9819999999997</v>
      </c>
      <c r="G33" s="26">
        <f t="shared" ref="G33:H33" si="22">G32+G31</f>
        <v>1538.9819999999997</v>
      </c>
      <c r="H33" s="26">
        <f t="shared" si="22"/>
        <v>1538.9819999999997</v>
      </c>
    </row>
    <row r="34" spans="2:9" x14ac:dyDescent="0.25">
      <c r="B34" s="22" t="s">
        <v>30</v>
      </c>
      <c r="C34" s="26">
        <f t="shared" ref="C34:D34" si="23">(C33+C31)/2</f>
        <v>1538.9819999999997</v>
      </c>
      <c r="D34" s="26">
        <f t="shared" si="23"/>
        <v>1538.9819999999997</v>
      </c>
      <c r="E34" s="26">
        <f>(E33+E31)/2</f>
        <v>1538.9819999999997</v>
      </c>
      <c r="F34" s="26">
        <f>(F33+F31)/2</f>
        <v>1538.9819999999997</v>
      </c>
      <c r="G34" s="26">
        <f t="shared" ref="G34:H34" si="24">(G33+G31)/2</f>
        <v>1538.9819999999997</v>
      </c>
      <c r="H34" s="26">
        <f t="shared" si="24"/>
        <v>1538.9819999999997</v>
      </c>
    </row>
    <row r="35" spans="2:9" ht="28.5" x14ac:dyDescent="0.25">
      <c r="B35" s="22" t="s">
        <v>61</v>
      </c>
      <c r="C35" s="27">
        <v>0.155</v>
      </c>
      <c r="D35" s="27">
        <v>0.155</v>
      </c>
      <c r="E35" s="27">
        <v>0.155</v>
      </c>
      <c r="F35" s="27">
        <v>0.155</v>
      </c>
      <c r="G35" s="27">
        <v>0.155</v>
      </c>
      <c r="H35" s="27">
        <v>0.155</v>
      </c>
    </row>
    <row r="36" spans="2:9" ht="28.5" x14ac:dyDescent="0.25">
      <c r="B36" s="22" t="s">
        <v>67</v>
      </c>
      <c r="C36" s="27">
        <v>0.34610000000000002</v>
      </c>
      <c r="D36" s="27">
        <v>0.34610000000000002</v>
      </c>
      <c r="E36" s="27">
        <v>0.34610000000000002</v>
      </c>
      <c r="F36" s="27">
        <v>0.34610000000000002</v>
      </c>
      <c r="G36" s="27">
        <v>0.34939999999999999</v>
      </c>
      <c r="H36" s="27">
        <v>0.34939999999999999</v>
      </c>
    </row>
    <row r="37" spans="2:9" ht="28.5" x14ac:dyDescent="0.25">
      <c r="B37" s="22" t="s">
        <v>68</v>
      </c>
      <c r="C37" s="27">
        <v>0.23699999999999999</v>
      </c>
      <c r="D37" s="27">
        <v>0.23699999999999999</v>
      </c>
      <c r="E37" s="27">
        <v>0.23699999999999999</v>
      </c>
      <c r="F37" s="27">
        <v>0.23699999999999999</v>
      </c>
      <c r="G37" s="27">
        <v>0.23830000000000001</v>
      </c>
      <c r="H37" s="27">
        <v>0.23830000000000001</v>
      </c>
    </row>
    <row r="38" spans="2:9" x14ac:dyDescent="0.25">
      <c r="B38" s="22" t="s">
        <v>9</v>
      </c>
      <c r="C38" s="26">
        <f t="shared" ref="C38:D38" si="25">C37*C34</f>
        <v>364.73873399999991</v>
      </c>
      <c r="D38" s="26">
        <f t="shared" si="25"/>
        <v>364.73873399999991</v>
      </c>
      <c r="E38" s="26">
        <f>E37*E34</f>
        <v>364.73873399999991</v>
      </c>
      <c r="F38" s="26">
        <f>F37*F34</f>
        <v>364.73873399999991</v>
      </c>
      <c r="G38" s="26">
        <f t="shared" ref="G38:H38" si="26">G37*G34</f>
        <v>366.73941059999999</v>
      </c>
      <c r="H38" s="26">
        <f t="shared" si="26"/>
        <v>366.73941059999999</v>
      </c>
    </row>
    <row r="40" spans="2:9" x14ac:dyDescent="0.25">
      <c r="H40" t="s">
        <v>50</v>
      </c>
    </row>
    <row r="41" spans="2:9" ht="30" x14ac:dyDescent="0.25">
      <c r="B41" s="21" t="s">
        <v>62</v>
      </c>
      <c r="C41" s="56" t="s">
        <v>90</v>
      </c>
      <c r="D41" s="24" t="s">
        <v>91</v>
      </c>
      <c r="E41" s="24" t="s">
        <v>88</v>
      </c>
      <c r="F41" s="18" t="s">
        <v>5</v>
      </c>
      <c r="G41" s="18" t="s">
        <v>6</v>
      </c>
      <c r="H41" s="18" t="s">
        <v>42</v>
      </c>
    </row>
    <row r="42" spans="2:9" x14ac:dyDescent="0.25">
      <c r="B42" s="22" t="s">
        <v>63</v>
      </c>
      <c r="C42" s="26">
        <f t="shared" ref="C42:E42" si="27">C66/12</f>
        <v>0</v>
      </c>
      <c r="D42" s="26">
        <f t="shared" si="27"/>
        <v>0</v>
      </c>
      <c r="E42" s="26">
        <f t="shared" si="27"/>
        <v>0</v>
      </c>
      <c r="F42" s="26">
        <f>F66/12</f>
        <v>26.59845</v>
      </c>
      <c r="G42" s="26">
        <f>G66/12</f>
        <v>4.5760649999999998</v>
      </c>
      <c r="H42" s="26">
        <f>H66/12</f>
        <v>18.679377500000001</v>
      </c>
    </row>
    <row r="43" spans="2:9" x14ac:dyDescent="0.25">
      <c r="B43" s="22" t="s">
        <v>64</v>
      </c>
      <c r="C43" s="40"/>
      <c r="D43" s="26">
        <f t="shared" ref="D43:E43" si="28">15%*D42</f>
        <v>0</v>
      </c>
      <c r="E43" s="26">
        <f t="shared" si="28"/>
        <v>0</v>
      </c>
      <c r="F43" s="26">
        <f>15%*F42</f>
        <v>3.9897674999999997</v>
      </c>
      <c r="G43" s="26">
        <f t="shared" ref="G43" si="29">15%*G42</f>
        <v>0.68640974999999993</v>
      </c>
      <c r="H43" s="26">
        <f>15%*H57</f>
        <v>8.236917</v>
      </c>
    </row>
    <row r="44" spans="2:9" x14ac:dyDescent="0.25">
      <c r="B44" s="22" t="s">
        <v>38</v>
      </c>
      <c r="C44" s="40"/>
      <c r="D44" s="40"/>
      <c r="E44" s="40"/>
      <c r="F44" s="11"/>
      <c r="G44" s="11"/>
      <c r="H44" s="26">
        <v>139.38</v>
      </c>
      <c r="I44">
        <f>1115.09*1.5/12</f>
        <v>139.38624999999999</v>
      </c>
    </row>
    <row r="45" spans="2:9" x14ac:dyDescent="0.25">
      <c r="B45" s="22" t="s">
        <v>12</v>
      </c>
      <c r="C45" s="40"/>
      <c r="D45" s="40"/>
      <c r="E45" s="40"/>
      <c r="F45" s="26">
        <f>F44+F43</f>
        <v>3.9897674999999997</v>
      </c>
      <c r="G45" s="26">
        <f t="shared" ref="G45" si="30">G44+G43</f>
        <v>0.68640974999999993</v>
      </c>
      <c r="H45" s="26">
        <f>H44+H43+H42</f>
        <v>166.29629449999999</v>
      </c>
    </row>
    <row r="46" spans="2:9" x14ac:dyDescent="0.25">
      <c r="B46" s="22" t="s">
        <v>65</v>
      </c>
      <c r="C46" s="40"/>
      <c r="D46" s="40"/>
      <c r="E46" s="40"/>
      <c r="F46" s="34">
        <v>0.13500000000000001</v>
      </c>
      <c r="G46" s="34">
        <v>0.13500000000000001</v>
      </c>
      <c r="H46" s="34">
        <v>0.1205</v>
      </c>
    </row>
    <row r="47" spans="2:9" x14ac:dyDescent="0.25">
      <c r="B47" s="22" t="s">
        <v>62</v>
      </c>
      <c r="C47" s="40"/>
      <c r="D47" s="40"/>
      <c r="E47" s="40"/>
      <c r="F47" s="26">
        <f>F46*F45</f>
        <v>0.53861861249999998</v>
      </c>
      <c r="G47" s="26">
        <f t="shared" ref="G47:H47" si="31">G46*G45</f>
        <v>9.2665316249999991E-2</v>
      </c>
      <c r="H47" s="26">
        <f t="shared" si="31"/>
        <v>20.038703487249997</v>
      </c>
    </row>
    <row r="49" spans="2:9" x14ac:dyDescent="0.25">
      <c r="B49" s="38" t="s">
        <v>11</v>
      </c>
      <c r="C49" s="38"/>
      <c r="D49" s="38"/>
      <c r="E49" s="38"/>
      <c r="F49" s="35"/>
      <c r="G49" s="35"/>
      <c r="H49" s="35"/>
    </row>
    <row r="50" spans="2:9" x14ac:dyDescent="0.25">
      <c r="B50" s="36"/>
      <c r="C50" s="36"/>
      <c r="D50" s="36" t="s">
        <v>90</v>
      </c>
      <c r="E50" s="36" t="s">
        <v>91</v>
      </c>
      <c r="F50" s="36" t="s">
        <v>88</v>
      </c>
      <c r="G50" s="37" t="s">
        <v>5</v>
      </c>
      <c r="H50" s="37" t="s">
        <v>6</v>
      </c>
      <c r="I50" s="37" t="s">
        <v>42</v>
      </c>
    </row>
    <row r="51" spans="2:9" x14ac:dyDescent="0.25">
      <c r="B51" s="40" t="s">
        <v>80</v>
      </c>
      <c r="C51" s="40" t="s">
        <v>92</v>
      </c>
      <c r="D51" s="40"/>
      <c r="E51" s="42"/>
      <c r="F51" s="42"/>
      <c r="G51" s="52">
        <v>66.510000000000005</v>
      </c>
      <c r="H51" s="52">
        <v>68.709999999999994</v>
      </c>
      <c r="I51" s="44">
        <v>22.51</v>
      </c>
    </row>
    <row r="52" spans="2:9" x14ac:dyDescent="0.25">
      <c r="B52" s="50" t="s">
        <v>81</v>
      </c>
      <c r="C52" s="50" t="s">
        <v>82</v>
      </c>
      <c r="D52" s="50"/>
      <c r="E52" s="43"/>
      <c r="F52" s="43"/>
      <c r="G52" s="46">
        <v>0.78</v>
      </c>
      <c r="H52" s="46">
        <v>0.80600000000000005</v>
      </c>
      <c r="I52" s="45">
        <v>0.88100000000000001</v>
      </c>
    </row>
    <row r="53" spans="2:9" ht="28.5" x14ac:dyDescent="0.25">
      <c r="B53" s="51" t="s">
        <v>83</v>
      </c>
      <c r="C53" s="51" t="s">
        <v>93</v>
      </c>
      <c r="D53" s="51"/>
      <c r="E53" s="43"/>
      <c r="F53" s="43"/>
      <c r="G53" s="46">
        <v>0</v>
      </c>
      <c r="H53" s="46">
        <v>0</v>
      </c>
      <c r="I53" s="45">
        <v>0.245</v>
      </c>
    </row>
    <row r="54" spans="2:9" x14ac:dyDescent="0.25">
      <c r="B54" s="40" t="s">
        <v>84</v>
      </c>
      <c r="C54" s="40">
        <v>4</v>
      </c>
      <c r="D54" s="40"/>
      <c r="E54" s="46"/>
      <c r="F54" s="46"/>
      <c r="G54" s="46">
        <f>C54*G51</f>
        <v>266.04000000000002</v>
      </c>
      <c r="H54" s="46">
        <f>F54*H51</f>
        <v>0</v>
      </c>
      <c r="I54" s="46">
        <f>C54*I51</f>
        <v>90.04</v>
      </c>
    </row>
    <row r="55" spans="2:9" s="35" customFormat="1" x14ac:dyDescent="0.25">
      <c r="B55" s="40" t="s">
        <v>86</v>
      </c>
      <c r="C55" s="40">
        <v>68.13</v>
      </c>
      <c r="D55" s="40"/>
      <c r="E55" s="46"/>
      <c r="F55" s="46"/>
      <c r="G55" s="46">
        <f>C55*G52</f>
        <v>53.141399999999997</v>
      </c>
      <c r="H55" s="53">
        <f>C55*H52</f>
        <v>54.912779999999998</v>
      </c>
      <c r="I55" s="47">
        <f>C55*I52</f>
        <v>60.022529999999996</v>
      </c>
    </row>
    <row r="56" spans="2:9" x14ac:dyDescent="0.25">
      <c r="B56" s="40" t="s">
        <v>85</v>
      </c>
      <c r="C56" s="40">
        <v>230.02500000000001</v>
      </c>
      <c r="D56" s="40"/>
      <c r="E56" s="46"/>
      <c r="F56" s="46"/>
      <c r="G56" s="46">
        <f>F56*G53</f>
        <v>0</v>
      </c>
      <c r="H56" s="46">
        <f>F56*H53</f>
        <v>0</v>
      </c>
      <c r="I56" s="46">
        <v>74.09</v>
      </c>
    </row>
    <row r="57" spans="2:9" x14ac:dyDescent="0.25">
      <c r="B57" s="39" t="s">
        <v>87</v>
      </c>
      <c r="C57" s="39"/>
      <c r="D57" s="39"/>
      <c r="E57" s="39"/>
      <c r="F57" s="48"/>
      <c r="G57" s="49">
        <f t="shared" ref="G57:H57" si="32">G54+G55+G56</f>
        <v>319.1814</v>
      </c>
      <c r="H57" s="49">
        <f t="shared" si="32"/>
        <v>54.912779999999998</v>
      </c>
      <c r="I57" s="49">
        <f>I54+I55+I56</f>
        <v>224.15253000000001</v>
      </c>
    </row>
    <row r="58" spans="2:9" x14ac:dyDescent="0.25">
      <c r="F58" s="41"/>
      <c r="G58" s="41"/>
    </row>
    <row r="60" spans="2:9" x14ac:dyDescent="0.25">
      <c r="H60" t="s">
        <v>50</v>
      </c>
    </row>
    <row r="61" spans="2:9" ht="30" x14ac:dyDescent="0.25">
      <c r="B61" s="21" t="s">
        <v>66</v>
      </c>
      <c r="C61" s="39"/>
      <c r="D61" s="39"/>
      <c r="E61" s="39"/>
      <c r="F61" s="18" t="s">
        <v>5</v>
      </c>
      <c r="G61" s="18" t="s">
        <v>6</v>
      </c>
      <c r="H61" s="18" t="s">
        <v>42</v>
      </c>
    </row>
    <row r="62" spans="2:9" x14ac:dyDescent="0.25">
      <c r="B62" s="22" t="s">
        <v>7</v>
      </c>
      <c r="C62" s="40"/>
      <c r="D62" s="40"/>
      <c r="E62" s="40"/>
      <c r="F62" s="26">
        <f>F14</f>
        <v>270.86083199999996</v>
      </c>
      <c r="G62" s="26">
        <f>G14</f>
        <v>270.86083199999996</v>
      </c>
      <c r="H62" s="26">
        <f>H14</f>
        <v>270.86083199999996</v>
      </c>
    </row>
    <row r="63" spans="2:9" x14ac:dyDescent="0.25">
      <c r="B63" s="22" t="s">
        <v>8</v>
      </c>
      <c r="C63" s="40"/>
      <c r="D63" s="40"/>
      <c r="E63" s="40"/>
      <c r="F63" s="26">
        <v>0</v>
      </c>
      <c r="G63" s="26">
        <f>G27</f>
        <v>263.22286911257419</v>
      </c>
      <c r="H63" s="26">
        <f>H27</f>
        <v>233.54738559228491</v>
      </c>
    </row>
    <row r="64" spans="2:9" x14ac:dyDescent="0.25">
      <c r="B64" s="22" t="s">
        <v>9</v>
      </c>
      <c r="C64" s="40"/>
      <c r="D64" s="40"/>
      <c r="E64" s="40"/>
      <c r="F64" s="26">
        <f>F38</f>
        <v>364.73873399999991</v>
      </c>
      <c r="G64" s="26">
        <f>G38</f>
        <v>366.73941059999999</v>
      </c>
      <c r="H64" s="26">
        <f>H38</f>
        <v>366.73941059999999</v>
      </c>
    </row>
    <row r="65" spans="2:8" x14ac:dyDescent="0.25">
      <c r="B65" s="22" t="s">
        <v>10</v>
      </c>
      <c r="C65" s="40"/>
      <c r="D65" s="40"/>
      <c r="E65" s="40"/>
      <c r="F65" s="26">
        <f>F47</f>
        <v>0.53861861249999998</v>
      </c>
      <c r="G65" s="26">
        <f>G47</f>
        <v>9.2665316249999991E-2</v>
      </c>
      <c r="H65" s="26">
        <f>H47</f>
        <v>20.038703487249997</v>
      </c>
    </row>
    <row r="66" spans="2:8" x14ac:dyDescent="0.25">
      <c r="B66" s="23" t="s">
        <v>11</v>
      </c>
      <c r="C66" s="23"/>
      <c r="D66" s="23"/>
      <c r="E66" s="23"/>
      <c r="F66" s="26">
        <f>G57</f>
        <v>319.1814</v>
      </c>
      <c r="G66" s="26">
        <f>H57</f>
        <v>54.912779999999998</v>
      </c>
      <c r="H66" s="26">
        <f>I57</f>
        <v>224.15253000000001</v>
      </c>
    </row>
    <row r="67" spans="2:8" x14ac:dyDescent="0.25">
      <c r="B67" s="24" t="s">
        <v>12</v>
      </c>
      <c r="C67" s="24"/>
      <c r="D67" s="24"/>
      <c r="E67" s="24"/>
      <c r="F67" s="26">
        <f>SUM(F62:F66)</f>
        <v>955.31958461249997</v>
      </c>
      <c r="G67" s="26">
        <f t="shared" ref="G67:H67" si="33">SUM(G62:G66)</f>
        <v>955.82855702882398</v>
      </c>
      <c r="H67" s="30">
        <f t="shared" si="33"/>
        <v>1115.3388616795348</v>
      </c>
    </row>
  </sheetData>
  <mergeCells count="3">
    <mergeCell ref="B4:F4"/>
    <mergeCell ref="B5:H5"/>
    <mergeCell ref="B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1</vt:lpstr>
      <vt:lpstr>FORM 3</vt:lpstr>
      <vt:lpstr>FORM 8</vt:lpstr>
      <vt:lpstr>FORM 11</vt:lpstr>
      <vt:lpstr>Calculations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2019-05-31T05:27:54Z</dcterms:modified>
</cp:coreProperties>
</file>